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:\groenbestek\nota 2\Bijlagen\"/>
    </mc:Choice>
  </mc:AlternateContent>
  <xr:revisionPtr revIDLastSave="0" documentId="13_ncr:1_{6AA8A679-0F36-4CFB-BA74-CE5D7B11822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schrijfstaat Plantlijst B" sheetId="3" r:id="rId1"/>
  </sheets>
  <definedNames>
    <definedName name="_xlnm.Print_Area" localSheetId="0">'Inschrijfstaat Plantlijst B'!$A$1:$G$84</definedName>
    <definedName name="_xlnm.Print_Titles" localSheetId="0">'Inschrijfstaat Plantlijst B'!$4:$5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3" l="1"/>
  <c r="G10" i="3"/>
  <c r="G11" i="3"/>
  <c r="G83" i="3" s="1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" i="3" l="1"/>
  <c r="G7" i="3"/>
  <c r="G6" i="3"/>
</calcChain>
</file>

<file path=xl/sharedStrings.xml><?xml version="1.0" encoding="utf-8"?>
<sst xmlns="http://schemas.openxmlformats.org/spreadsheetml/2006/main" count="314" uniqueCount="102">
  <si>
    <t>OMSCHRIJVING</t>
  </si>
  <si>
    <t>MAAT</t>
  </si>
  <si>
    <t>PRIJS</t>
  </si>
  <si>
    <t>AANTAL</t>
  </si>
  <si>
    <t>EENHEIDS-</t>
  </si>
  <si>
    <t>TOTAAL</t>
  </si>
  <si>
    <t>Amelanchier lamarckii</t>
  </si>
  <si>
    <t>Aronia melanocarpa</t>
  </si>
  <si>
    <t>Berberis julianae</t>
  </si>
  <si>
    <t>Berberis thunbergii 'Atropurpurea'</t>
  </si>
  <si>
    <t>Berberis thunbergii 'Green Carpet'</t>
  </si>
  <si>
    <t>Clethra alnifolia 'Ruby Spice'</t>
  </si>
  <si>
    <t>Cornus kousa</t>
  </si>
  <si>
    <t>Cornus mas</t>
  </si>
  <si>
    <t>Cornus sanguinea 'Winter Beauty'</t>
  </si>
  <si>
    <t>Cornus alba 'Sibirica'</t>
  </si>
  <si>
    <t>Cotinus coggygria 'Royal Purple'</t>
  </si>
  <si>
    <t>Cotoneaster dammeri 'Major'</t>
  </si>
  <si>
    <t>Deutzia gracilis</t>
  </si>
  <si>
    <t>Diervilla splendens</t>
  </si>
  <si>
    <t>Elaeagnus ebbingei</t>
  </si>
  <si>
    <t>Euonymus alatus</t>
  </si>
  <si>
    <t>Euonymus fortunei 'Dart’s Blanket’'</t>
  </si>
  <si>
    <t>Forsythia intermedia 'Lynwood'</t>
  </si>
  <si>
    <t>Hedera helix 'Arborescens'</t>
  </si>
  <si>
    <t>Hydrangea paniculata 'Grandiflora'</t>
  </si>
  <si>
    <t>Hypericum 'Hidcote'</t>
  </si>
  <si>
    <t>Hypericum dummeri 'Peter Dummer'</t>
  </si>
  <si>
    <t>Ilex aquifolium 'J.C. van Tol'</t>
  </si>
  <si>
    <t>Ilex meserveae 'Bleu Prince'</t>
  </si>
  <si>
    <t>Kolkwitzia amabilis</t>
  </si>
  <si>
    <t>Ligustrum vulgare 'Atrovirens'</t>
  </si>
  <si>
    <t>Ligustrum 'Little Thomas'</t>
  </si>
  <si>
    <t>Lonicera nitida ‘Maigrun’</t>
  </si>
  <si>
    <t>Lonicera pileata</t>
  </si>
  <si>
    <t>Mahonia 'Blackfoot'</t>
  </si>
  <si>
    <t>Mahonia japonica 'Hivernant'</t>
  </si>
  <si>
    <t>Prunus laurocerasus 'Otto Luyken'</t>
  </si>
  <si>
    <t>Prunus laurocerasus 'Polster’</t>
  </si>
  <si>
    <t>Prunus laurocerasus 'Van Nes’</t>
  </si>
  <si>
    <t>Prunus serrula</t>
  </si>
  <si>
    <t>Pyracantha coccinea 'Red Column'</t>
  </si>
  <si>
    <t>Rhododendron 'Catawbiense Boursault'</t>
  </si>
  <si>
    <t>Rhododendron 'Cunningham's White'</t>
  </si>
  <si>
    <t>Ribes alpinum 'Schmidt'</t>
  </si>
  <si>
    <t>Rosa rugosa 'Moje Hammarberg'</t>
  </si>
  <si>
    <t>Rosa 'The Fairy'</t>
  </si>
  <si>
    <t>Rosa 'Fru Dagmar Hastrup'</t>
  </si>
  <si>
    <t>Salix pururea 'Nana'</t>
  </si>
  <si>
    <t>Salix repens nitida</t>
  </si>
  <si>
    <t>Spiraea betulifolia 'Tor'</t>
  </si>
  <si>
    <t>Spiraea japonica 'Manon'</t>
  </si>
  <si>
    <t>Spiraea nipponica 'June Bride'</t>
  </si>
  <si>
    <t>Symphoricarpus chenaultii 'Hancock'</t>
  </si>
  <si>
    <t>Syringa vulgaris 'Andenken an Ludwich Späth '</t>
  </si>
  <si>
    <t>Taxus baccata</t>
  </si>
  <si>
    <t>Viburnum bodnantense 'Dawn'</t>
  </si>
  <si>
    <t>Kerria japonica 'Aureovittata'</t>
  </si>
  <si>
    <t>Mahonia aquifolium 'Hillary'</t>
  </si>
  <si>
    <t>Physocarpus capitatus 'Tilden Park'</t>
  </si>
  <si>
    <t>KWALITEIT</t>
  </si>
  <si>
    <t>150-175</t>
  </si>
  <si>
    <t>175-200</t>
  </si>
  <si>
    <t>5-7 tak</t>
  </si>
  <si>
    <t>kluit</t>
  </si>
  <si>
    <t>60-80</t>
  </si>
  <si>
    <t>30-40</t>
  </si>
  <si>
    <t>80-100</t>
  </si>
  <si>
    <t>40-50</t>
  </si>
  <si>
    <t>50-60</t>
  </si>
  <si>
    <t>125-150</t>
  </si>
  <si>
    <t>3-5 tak</t>
  </si>
  <si>
    <t>container</t>
  </si>
  <si>
    <t>Buddleja davidii 'Black Knight'</t>
  </si>
  <si>
    <t>Buddleja davidii 'Purple Emperor'</t>
  </si>
  <si>
    <t>Buddleja davidii 'White Profusion'</t>
  </si>
  <si>
    <t>Hibiscus syriacus 'Oiseau Bleu'</t>
  </si>
  <si>
    <t>Hibiscus syriacus 'Red Heart'</t>
  </si>
  <si>
    <t>Conform bijlage Programma van eisen leverantie plantmateriaal</t>
  </si>
  <si>
    <t>Totaalprijs Plantlijst B</t>
  </si>
  <si>
    <t>Hedera helix 'Zorgvlied'</t>
  </si>
  <si>
    <t>2-3 tak</t>
  </si>
  <si>
    <t>Spiraea japonica 'Little Princess'</t>
  </si>
  <si>
    <t>PLANTLIJST B: Heesters en Sierplantsoen</t>
  </si>
  <si>
    <t>Deutzia gracilis 'Nikko'</t>
  </si>
  <si>
    <t>Choisya ternata 'Aztec Pearl'</t>
  </si>
  <si>
    <t>Choisya ternata 'Apple Blossom'</t>
  </si>
  <si>
    <t xml:space="preserve">Philadelphus coronarius </t>
  </si>
  <si>
    <t>Osmanthus heterophyllus</t>
  </si>
  <si>
    <t>Chaenomeles speciosa superba</t>
  </si>
  <si>
    <t xml:space="preserve">Hedera colchica arborescens </t>
  </si>
  <si>
    <t>Pyracantha 'Firelight'</t>
  </si>
  <si>
    <t xml:space="preserve">Berberis verruculosa </t>
  </si>
  <si>
    <t>25-30</t>
  </si>
  <si>
    <t>Buddleja davidii Free Petite ‘Tutti Fruitti’</t>
  </si>
  <si>
    <t>Stephanandra incisa 'Crispa'</t>
  </si>
  <si>
    <t>40-60</t>
  </si>
  <si>
    <t>Sarcococca hookeriana 'Humilis'</t>
  </si>
  <si>
    <t>Viburnum burkwoodii 'Burkwood'</t>
  </si>
  <si>
    <t>3-4 tak</t>
  </si>
  <si>
    <t>Lonicera purpusii ‘winter beauty’</t>
  </si>
  <si>
    <t>Philadelphus coronarius 'Lemoinei"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</si>
</sst>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4" fillId="0" borderId="0" xfId="0" applyFont="1"/>
    <xf numFmtId="0" fontId="7" fillId="0" borderId="0" xfId="0" applyFont="1" applyBorder="1"/>
    <xf numFmtId="0" fontId="7" fillId="0" borderId="0" xfId="1" applyFont="1" applyBorder="1"/>
    <xf numFmtId="0" fontId="7" fillId="0" borderId="0" xfId="1" applyFont="1" applyBorder="1" applyAlignment="1"/>
    <xf numFmtId="44" fontId="8" fillId="0" borderId="13" xfId="2" applyNumberFormat="1" applyFont="1" applyBorder="1"/>
    <xf numFmtId="0" fontId="5" fillId="0" borderId="0" xfId="0" applyFont="1" applyBorder="1"/>
    <xf numFmtId="0" fontId="5" fillId="0" borderId="0" xfId="0" applyFont="1"/>
    <xf numFmtId="0" fontId="5" fillId="0" borderId="0" xfId="1" applyFont="1" applyBorder="1"/>
    <xf numFmtId="0" fontId="0" fillId="0" borderId="6" xfId="0" applyFill="1" applyBorder="1"/>
    <xf numFmtId="44" fontId="0" fillId="0" borderId="6" xfId="0" applyNumberFormat="1" applyFill="1" applyBorder="1" applyAlignment="1">
      <alignment horizontal="left"/>
    </xf>
    <xf numFmtId="44" fontId="0" fillId="0" borderId="5" xfId="0" applyNumberFormat="1" applyFill="1" applyBorder="1" applyAlignment="1">
      <alignment horizontal="left"/>
    </xf>
    <xf numFmtId="0" fontId="0" fillId="0" borderId="0" xfId="0" applyFill="1"/>
    <xf numFmtId="0" fontId="0" fillId="0" borderId="0" xfId="0" applyFont="1" applyFill="1" applyBorder="1" applyAlignment="1">
      <alignment horizontal="left"/>
    </xf>
    <xf numFmtId="0" fontId="2" fillId="0" borderId="0" xfId="0" applyFont="1" applyBorder="1"/>
    <xf numFmtId="0" fontId="1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4" fillId="0" borderId="0" xfId="0" applyFont="1" applyBorder="1"/>
    <xf numFmtId="0" fontId="0" fillId="0" borderId="0" xfId="0" applyBorder="1"/>
    <xf numFmtId="0" fontId="0" fillId="0" borderId="0" xfId="0" applyFont="1" applyFill="1" applyBorder="1" applyAlignment="1">
      <alignment wrapText="1"/>
    </xf>
    <xf numFmtId="14" fontId="3" fillId="0" borderId="0" xfId="0" applyNumberFormat="1" applyFont="1" applyAlignment="1">
      <alignment horizontal="left"/>
    </xf>
    <xf numFmtId="0" fontId="8" fillId="0" borderId="0" xfId="1" applyFont="1" applyFill="1" applyBorder="1" applyAlignment="1"/>
    <xf numFmtId="0" fontId="5" fillId="0" borderId="16" xfId="0" applyFont="1" applyFill="1" applyBorder="1"/>
    <xf numFmtId="0" fontId="5" fillId="0" borderId="16" xfId="0" applyFont="1" applyFill="1" applyBorder="1" applyAlignment="1">
      <alignment wrapText="1"/>
    </xf>
    <xf numFmtId="0" fontId="0" fillId="0" borderId="9" xfId="0" applyFill="1" applyBorder="1"/>
    <xf numFmtId="0" fontId="1" fillId="2" borderId="18" xfId="0" applyFont="1" applyFill="1" applyBorder="1" applyAlignment="1">
      <alignment horizontal="left"/>
    </xf>
    <xf numFmtId="0" fontId="1" fillId="2" borderId="19" xfId="0" applyFont="1" applyFill="1" applyBorder="1" applyAlignment="1">
      <alignment horizontal="left"/>
    </xf>
    <xf numFmtId="0" fontId="1" fillId="2" borderId="20" xfId="0" applyFont="1" applyFill="1" applyBorder="1"/>
    <xf numFmtId="0" fontId="0" fillId="0" borderId="22" xfId="0" applyFill="1" applyBorder="1"/>
    <xf numFmtId="0" fontId="0" fillId="0" borderId="8" xfId="0" applyFill="1" applyBorder="1"/>
    <xf numFmtId="0" fontId="5" fillId="0" borderId="6" xfId="0" applyFont="1" applyFill="1" applyBorder="1"/>
    <xf numFmtId="0" fontId="5" fillId="0" borderId="9" xfId="0" applyFont="1" applyFill="1" applyBorder="1"/>
    <xf numFmtId="0" fontId="5" fillId="0" borderId="22" xfId="0" applyFont="1" applyFill="1" applyBorder="1"/>
    <xf numFmtId="0" fontId="5" fillId="0" borderId="15" xfId="0" applyFont="1" applyFill="1" applyBorder="1"/>
    <xf numFmtId="0" fontId="0" fillId="0" borderId="5" xfId="0" applyFill="1" applyBorder="1"/>
    <xf numFmtId="0" fontId="0" fillId="0" borderId="21" xfId="0" applyFill="1" applyBorder="1"/>
    <xf numFmtId="0" fontId="5" fillId="0" borderId="21" xfId="0" applyFont="1" applyFill="1" applyBorder="1"/>
    <xf numFmtId="0" fontId="0" fillId="0" borderId="8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7" xfId="0" applyFill="1" applyBorder="1"/>
    <xf numFmtId="0" fontId="0" fillId="0" borderId="17" xfId="0" applyFill="1" applyBorder="1"/>
    <xf numFmtId="0" fontId="0" fillId="0" borderId="23" xfId="0" applyFill="1" applyBorder="1"/>
    <xf numFmtId="0" fontId="0" fillId="0" borderId="14" xfId="0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9" xfId="0" applyFont="1" applyFill="1" applyBorder="1" applyAlignment="1">
      <alignment horizontal="left"/>
    </xf>
    <xf numFmtId="16" fontId="0" fillId="0" borderId="9" xfId="0" applyNumberFormat="1" applyFill="1" applyBorder="1"/>
    <xf numFmtId="0" fontId="8" fillId="0" borderId="10" xfId="1" applyFont="1" applyBorder="1" applyAlignment="1"/>
    <xf numFmtId="0" fontId="8" fillId="0" borderId="11" xfId="1" applyFont="1" applyBorder="1" applyAlignment="1"/>
    <xf numFmtId="0" fontId="8" fillId="0" borderId="12" xfId="1" applyFont="1" applyBorder="1" applyAlignment="1"/>
    <xf numFmtId="0" fontId="6" fillId="0" borderId="0" xfId="1" applyFont="1" applyBorder="1" applyAlignment="1">
      <alignment wrapText="1"/>
    </xf>
  </cellXfs>
  <cellStyles count="3">
    <cellStyle name="Standaard" xfId="0" builtinId="0"/>
    <cellStyle name="Standaard 2" xfId="1" xr:uid="{00000000-0005-0000-0000-000001000000}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182446</xdr:colOff>
      <xdr:row>0</xdr:row>
      <xdr:rowOff>28575</xdr:rowOff>
    </xdr:from>
    <xdr:to>
      <xdr:col>7</xdr:col>
      <xdr:colOff>0</xdr:colOff>
      <xdr:row>2</xdr:row>
      <xdr:rowOff>47625</xdr:rowOff>
    </xdr:to>
    <xdr:pic>
      <xdr:nvPicPr>
        <xdr:cNvPr id="2" name="Afbeelding 1" descr="Afbeeldingsresultaat voor logo gemeente arnh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4446" y="28575"/>
          <a:ext cx="1455854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0"/>
  <sheetViews>
    <sheetView tabSelected="1" view="pageBreakPreview" topLeftCell="A47" zoomScale="60" zoomScaleNormal="100" zoomScalePageLayoutView="115" workbookViewId="0">
      <selection activeCell="L101" sqref="L101"/>
    </sheetView>
  </sheetViews>
  <sheetFormatPr defaultColWidth="9" defaultRowHeight="12.75" x14ac:dyDescent="0.2"/>
  <cols>
    <col min="1" max="1" width="32" customWidth="1"/>
    <col min="2" max="2" width="7.5703125" customWidth="1"/>
    <col min="5" max="5" width="7.5703125" customWidth="1"/>
    <col min="6" max="6" width="11.140625" customWidth="1"/>
    <col min="7" max="7" width="12.85546875" bestFit="1" customWidth="1"/>
    <col min="10" max="10" width="9" style="27"/>
  </cols>
  <sheetData>
    <row r="1" spans="1:11" s="2" customFormat="1" ht="15.75" x14ac:dyDescent="0.25">
      <c r="A1" s="2" t="s">
        <v>83</v>
      </c>
      <c r="B1" s="3"/>
      <c r="C1" s="3"/>
      <c r="D1" s="3"/>
      <c r="E1" s="29"/>
      <c r="F1" s="3"/>
      <c r="G1" s="29"/>
      <c r="J1" s="22"/>
    </row>
    <row r="2" spans="1:11" s="15" customFormat="1" x14ac:dyDescent="0.2">
      <c r="A2" s="30" t="s">
        <v>78</v>
      </c>
      <c r="B2" s="4"/>
      <c r="C2" s="4"/>
      <c r="D2" s="4"/>
      <c r="E2" s="16"/>
      <c r="F2" s="16"/>
      <c r="G2" s="16"/>
      <c r="J2" s="14"/>
    </row>
    <row r="4" spans="1:11" s="1" customFormat="1" x14ac:dyDescent="0.2">
      <c r="A4" s="7" t="s">
        <v>0</v>
      </c>
      <c r="B4" s="7" t="s">
        <v>1</v>
      </c>
      <c r="C4" s="34" t="s">
        <v>60</v>
      </c>
      <c r="D4" s="35"/>
      <c r="E4" s="5" t="s">
        <v>3</v>
      </c>
      <c r="F4" s="7" t="s">
        <v>4</v>
      </c>
      <c r="G4" s="7" t="s">
        <v>5</v>
      </c>
      <c r="J4" s="23"/>
    </row>
    <row r="5" spans="1:11" s="1" customFormat="1" x14ac:dyDescent="0.2">
      <c r="A5" s="8"/>
      <c r="B5" s="8"/>
      <c r="C5" s="6"/>
      <c r="D5" s="36"/>
      <c r="E5" s="6"/>
      <c r="F5" s="8" t="s">
        <v>2</v>
      </c>
      <c r="G5" s="8"/>
      <c r="J5" s="23"/>
      <c r="K5" s="24"/>
    </row>
    <row r="6" spans="1:11" s="20" customFormat="1" x14ac:dyDescent="0.2">
      <c r="A6" s="42" t="s">
        <v>6</v>
      </c>
      <c r="B6" s="43" t="s">
        <v>61</v>
      </c>
      <c r="C6" s="38" t="s">
        <v>63</v>
      </c>
      <c r="D6" s="44" t="s">
        <v>64</v>
      </c>
      <c r="E6" s="46">
        <v>5</v>
      </c>
      <c r="F6" s="19">
        <v>0</v>
      </c>
      <c r="G6" s="19">
        <f>E6*F6</f>
        <v>0</v>
      </c>
      <c r="J6" s="25"/>
      <c r="K6" s="25"/>
    </row>
    <row r="7" spans="1:11" s="20" customFormat="1" x14ac:dyDescent="0.2">
      <c r="A7" s="31" t="s">
        <v>7</v>
      </c>
      <c r="B7" s="17" t="s">
        <v>65</v>
      </c>
      <c r="C7" s="33" t="s">
        <v>71</v>
      </c>
      <c r="D7" s="37" t="s">
        <v>64</v>
      </c>
      <c r="E7" s="47">
        <v>150</v>
      </c>
      <c r="F7" s="18">
        <v>0</v>
      </c>
      <c r="G7" s="19">
        <f>E7*F7</f>
        <v>0</v>
      </c>
      <c r="J7" s="25"/>
      <c r="K7" s="25"/>
    </row>
    <row r="8" spans="1:11" s="20" customFormat="1" x14ac:dyDescent="0.2">
      <c r="A8" s="31" t="s">
        <v>8</v>
      </c>
      <c r="B8" s="17" t="s">
        <v>65</v>
      </c>
      <c r="C8" s="33" t="s">
        <v>71</v>
      </c>
      <c r="D8" s="37" t="s">
        <v>64</v>
      </c>
      <c r="E8" s="47">
        <v>100</v>
      </c>
      <c r="F8" s="18">
        <v>0</v>
      </c>
      <c r="G8" s="19">
        <f t="shared" ref="G8:G9" si="0">E8*F8</f>
        <v>0</v>
      </c>
      <c r="J8" s="25"/>
      <c r="K8" s="25"/>
    </row>
    <row r="9" spans="1:11" s="20" customFormat="1" x14ac:dyDescent="0.2">
      <c r="A9" s="31" t="s">
        <v>9</v>
      </c>
      <c r="B9" s="17" t="s">
        <v>65</v>
      </c>
      <c r="C9" s="33" t="s">
        <v>71</v>
      </c>
      <c r="D9" s="37" t="s">
        <v>64</v>
      </c>
      <c r="E9" s="47">
        <v>150</v>
      </c>
      <c r="F9" s="18">
        <v>0</v>
      </c>
      <c r="G9" s="19">
        <f t="shared" si="0"/>
        <v>0</v>
      </c>
      <c r="J9" s="25"/>
      <c r="K9" s="25"/>
    </row>
    <row r="10" spans="1:11" s="20" customFormat="1" x14ac:dyDescent="0.2">
      <c r="A10" s="31" t="s">
        <v>10</v>
      </c>
      <c r="B10" s="17" t="s">
        <v>66</v>
      </c>
      <c r="C10" s="33" t="s">
        <v>71</v>
      </c>
      <c r="D10" s="37" t="s">
        <v>72</v>
      </c>
      <c r="E10" s="47">
        <v>150</v>
      </c>
      <c r="F10" s="18">
        <v>0</v>
      </c>
      <c r="G10" s="19">
        <f t="shared" ref="G10:G73" si="1">E10*F10</f>
        <v>0</v>
      </c>
      <c r="J10" s="25"/>
      <c r="K10" s="25"/>
    </row>
    <row r="11" spans="1:11" s="20" customFormat="1" x14ac:dyDescent="0.2">
      <c r="A11" s="31" t="s">
        <v>92</v>
      </c>
      <c r="B11" s="17" t="s">
        <v>93</v>
      </c>
      <c r="C11" s="33" t="s">
        <v>71</v>
      </c>
      <c r="D11" s="37" t="s">
        <v>72</v>
      </c>
      <c r="E11" s="46">
        <v>50</v>
      </c>
      <c r="F11" s="18">
        <v>0</v>
      </c>
      <c r="G11" s="19">
        <f t="shared" si="1"/>
        <v>0</v>
      </c>
      <c r="J11" s="25"/>
      <c r="K11" s="25"/>
    </row>
    <row r="12" spans="1:11" s="20" customFormat="1" x14ac:dyDescent="0.2">
      <c r="A12" s="31" t="s">
        <v>94</v>
      </c>
      <c r="B12" s="17" t="s">
        <v>68</v>
      </c>
      <c r="C12" s="33" t="s">
        <v>71</v>
      </c>
      <c r="D12" s="37" t="s">
        <v>72</v>
      </c>
      <c r="E12" s="46">
        <v>75</v>
      </c>
      <c r="F12" s="18">
        <v>0</v>
      </c>
      <c r="G12" s="19">
        <f t="shared" si="1"/>
        <v>0</v>
      </c>
      <c r="J12" s="25"/>
      <c r="K12" s="25"/>
    </row>
    <row r="13" spans="1:11" s="20" customFormat="1" x14ac:dyDescent="0.2">
      <c r="A13" s="31" t="s">
        <v>73</v>
      </c>
      <c r="B13" s="39" t="s">
        <v>70</v>
      </c>
      <c r="C13" s="40" t="s">
        <v>63</v>
      </c>
      <c r="D13" s="45" t="s">
        <v>72</v>
      </c>
      <c r="E13" s="46">
        <v>5</v>
      </c>
      <c r="F13" s="18">
        <v>0</v>
      </c>
      <c r="G13" s="19">
        <f t="shared" si="1"/>
        <v>0</v>
      </c>
      <c r="J13" s="25"/>
      <c r="K13" s="25"/>
    </row>
    <row r="14" spans="1:11" s="20" customFormat="1" x14ac:dyDescent="0.2">
      <c r="A14" s="31" t="s">
        <v>74</v>
      </c>
      <c r="B14" s="39" t="s">
        <v>70</v>
      </c>
      <c r="C14" s="40" t="s">
        <v>63</v>
      </c>
      <c r="D14" s="45" t="s">
        <v>72</v>
      </c>
      <c r="E14" s="46">
        <v>5</v>
      </c>
      <c r="F14" s="18">
        <v>0</v>
      </c>
      <c r="G14" s="19">
        <f t="shared" si="1"/>
        <v>0</v>
      </c>
      <c r="J14" s="25"/>
      <c r="K14" s="25"/>
    </row>
    <row r="15" spans="1:11" s="20" customFormat="1" x14ac:dyDescent="0.2">
      <c r="A15" s="31" t="s">
        <v>75</v>
      </c>
      <c r="B15" s="39" t="s">
        <v>70</v>
      </c>
      <c r="C15" s="40" t="s">
        <v>63</v>
      </c>
      <c r="D15" s="45" t="s">
        <v>72</v>
      </c>
      <c r="E15" s="46">
        <v>5</v>
      </c>
      <c r="F15" s="18">
        <v>0</v>
      </c>
      <c r="G15" s="19">
        <f t="shared" si="1"/>
        <v>0</v>
      </c>
      <c r="J15" s="25"/>
      <c r="K15" s="25"/>
    </row>
    <row r="16" spans="1:11" s="20" customFormat="1" x14ac:dyDescent="0.2">
      <c r="A16" s="31" t="s">
        <v>11</v>
      </c>
      <c r="B16" s="17" t="s">
        <v>66</v>
      </c>
      <c r="C16" s="33" t="s">
        <v>71</v>
      </c>
      <c r="D16" s="44" t="s">
        <v>72</v>
      </c>
      <c r="E16" s="46">
        <v>150</v>
      </c>
      <c r="F16" s="18">
        <v>0</v>
      </c>
      <c r="G16" s="19">
        <f t="shared" si="1"/>
        <v>0</v>
      </c>
      <c r="J16" s="25"/>
      <c r="K16" s="25"/>
    </row>
    <row r="17" spans="1:11" s="20" customFormat="1" x14ac:dyDescent="0.2">
      <c r="A17" s="31" t="s">
        <v>89</v>
      </c>
      <c r="B17" s="17" t="s">
        <v>66</v>
      </c>
      <c r="C17" s="33" t="s">
        <v>71</v>
      </c>
      <c r="D17" s="44" t="s">
        <v>72</v>
      </c>
      <c r="E17" s="46">
        <v>40</v>
      </c>
      <c r="F17" s="18">
        <v>0</v>
      </c>
      <c r="G17" s="19">
        <f t="shared" si="1"/>
        <v>0</v>
      </c>
      <c r="J17" s="25"/>
      <c r="K17" s="25"/>
    </row>
    <row r="18" spans="1:11" s="20" customFormat="1" x14ac:dyDescent="0.2">
      <c r="A18" s="31" t="s">
        <v>85</v>
      </c>
      <c r="B18" s="17" t="s">
        <v>68</v>
      </c>
      <c r="C18" s="33" t="s">
        <v>71</v>
      </c>
      <c r="D18" s="37" t="s">
        <v>72</v>
      </c>
      <c r="E18" s="46">
        <v>50</v>
      </c>
      <c r="F18" s="18">
        <v>0</v>
      </c>
      <c r="G18" s="19">
        <f t="shared" si="1"/>
        <v>0</v>
      </c>
      <c r="J18" s="25"/>
      <c r="K18" s="25"/>
    </row>
    <row r="19" spans="1:11" s="20" customFormat="1" x14ac:dyDescent="0.2">
      <c r="A19" s="31" t="s">
        <v>86</v>
      </c>
      <c r="B19" s="17" t="s">
        <v>68</v>
      </c>
      <c r="C19" s="33" t="s">
        <v>71</v>
      </c>
      <c r="D19" s="37" t="s">
        <v>72</v>
      </c>
      <c r="E19" s="46">
        <v>50</v>
      </c>
      <c r="F19" s="18">
        <v>0</v>
      </c>
      <c r="G19" s="19">
        <f t="shared" si="1"/>
        <v>0</v>
      </c>
      <c r="J19" s="25"/>
      <c r="K19" s="25"/>
    </row>
    <row r="20" spans="1:11" s="20" customFormat="1" x14ac:dyDescent="0.2">
      <c r="A20" s="31" t="s">
        <v>15</v>
      </c>
      <c r="B20" s="17" t="s">
        <v>65</v>
      </c>
      <c r="C20" s="33" t="s">
        <v>71</v>
      </c>
      <c r="D20" s="37" t="s">
        <v>72</v>
      </c>
      <c r="E20" s="47">
        <v>25</v>
      </c>
      <c r="F20" s="18">
        <v>0</v>
      </c>
      <c r="G20" s="19">
        <f t="shared" si="1"/>
        <v>0</v>
      </c>
      <c r="J20" s="25"/>
      <c r="K20" s="25"/>
    </row>
    <row r="21" spans="1:11" s="20" customFormat="1" x14ac:dyDescent="0.2">
      <c r="A21" s="31" t="s">
        <v>12</v>
      </c>
      <c r="B21" s="43" t="s">
        <v>61</v>
      </c>
      <c r="C21" s="38" t="s">
        <v>63</v>
      </c>
      <c r="D21" s="44" t="s">
        <v>64</v>
      </c>
      <c r="E21" s="47">
        <v>5</v>
      </c>
      <c r="F21" s="18">
        <v>0</v>
      </c>
      <c r="G21" s="19">
        <f t="shared" si="1"/>
        <v>0</v>
      </c>
      <c r="J21" s="25"/>
      <c r="K21" s="25"/>
    </row>
    <row r="22" spans="1:11" s="20" customFormat="1" x14ac:dyDescent="0.2">
      <c r="A22" s="31" t="s">
        <v>13</v>
      </c>
      <c r="B22" s="17" t="s">
        <v>61</v>
      </c>
      <c r="C22" s="33" t="s">
        <v>63</v>
      </c>
      <c r="D22" s="37" t="s">
        <v>64</v>
      </c>
      <c r="E22" s="47">
        <v>5</v>
      </c>
      <c r="F22" s="18">
        <v>0</v>
      </c>
      <c r="G22" s="19">
        <f t="shared" si="1"/>
        <v>0</v>
      </c>
      <c r="J22" s="25"/>
      <c r="K22" s="25"/>
    </row>
    <row r="23" spans="1:11" s="20" customFormat="1" x14ac:dyDescent="0.2">
      <c r="A23" s="31" t="s">
        <v>14</v>
      </c>
      <c r="B23" s="17" t="s">
        <v>65</v>
      </c>
      <c r="C23" s="33" t="s">
        <v>71</v>
      </c>
      <c r="D23" s="37" t="s">
        <v>72</v>
      </c>
      <c r="E23" s="47">
        <v>25</v>
      </c>
      <c r="F23" s="18">
        <v>0</v>
      </c>
      <c r="G23" s="19">
        <f t="shared" si="1"/>
        <v>0</v>
      </c>
      <c r="J23" s="25"/>
      <c r="K23" s="25"/>
    </row>
    <row r="24" spans="1:11" s="20" customFormat="1" x14ac:dyDescent="0.2">
      <c r="A24" s="31" t="s">
        <v>16</v>
      </c>
      <c r="B24" s="43" t="s">
        <v>67</v>
      </c>
      <c r="C24" s="33" t="s">
        <v>71</v>
      </c>
      <c r="D24" s="44" t="s">
        <v>72</v>
      </c>
      <c r="E24" s="46">
        <v>25</v>
      </c>
      <c r="F24" s="18">
        <v>0</v>
      </c>
      <c r="G24" s="19">
        <f t="shared" si="1"/>
        <v>0</v>
      </c>
      <c r="J24" s="25"/>
      <c r="K24" s="25"/>
    </row>
    <row r="25" spans="1:11" s="20" customFormat="1" x14ac:dyDescent="0.2">
      <c r="A25" s="31" t="s">
        <v>17</v>
      </c>
      <c r="B25" s="43" t="s">
        <v>66</v>
      </c>
      <c r="C25" s="33" t="s">
        <v>71</v>
      </c>
      <c r="D25" s="44" t="s">
        <v>72</v>
      </c>
      <c r="E25" s="47">
        <v>300</v>
      </c>
      <c r="F25" s="18">
        <v>0</v>
      </c>
      <c r="G25" s="19">
        <f t="shared" si="1"/>
        <v>0</v>
      </c>
      <c r="J25" s="25"/>
      <c r="K25" s="25"/>
    </row>
    <row r="26" spans="1:11" s="20" customFormat="1" x14ac:dyDescent="0.2">
      <c r="A26" s="31" t="s">
        <v>18</v>
      </c>
      <c r="B26" s="17" t="s">
        <v>68</v>
      </c>
      <c r="C26" s="33" t="s">
        <v>71</v>
      </c>
      <c r="D26" s="37" t="s">
        <v>72</v>
      </c>
      <c r="E26" s="47">
        <v>300</v>
      </c>
      <c r="F26" s="18">
        <v>0</v>
      </c>
      <c r="G26" s="19">
        <f t="shared" si="1"/>
        <v>0</v>
      </c>
      <c r="J26" s="25"/>
      <c r="K26" s="25"/>
    </row>
    <row r="27" spans="1:11" s="20" customFormat="1" x14ac:dyDescent="0.2">
      <c r="A27" s="31" t="s">
        <v>84</v>
      </c>
      <c r="B27" s="43" t="s">
        <v>66</v>
      </c>
      <c r="C27" s="33" t="s">
        <v>71</v>
      </c>
      <c r="D27" s="44" t="s">
        <v>72</v>
      </c>
      <c r="E27" s="47">
        <v>300</v>
      </c>
      <c r="F27" s="18">
        <v>0</v>
      </c>
      <c r="G27" s="19">
        <f t="shared" si="1"/>
        <v>0</v>
      </c>
      <c r="J27" s="25"/>
      <c r="K27" s="25"/>
    </row>
    <row r="28" spans="1:11" s="20" customFormat="1" x14ac:dyDescent="0.2">
      <c r="A28" s="31" t="s">
        <v>19</v>
      </c>
      <c r="B28" s="17" t="s">
        <v>68</v>
      </c>
      <c r="C28" s="33" t="s">
        <v>71</v>
      </c>
      <c r="D28" s="37" t="s">
        <v>72</v>
      </c>
      <c r="E28" s="47">
        <v>300</v>
      </c>
      <c r="F28" s="18">
        <v>0</v>
      </c>
      <c r="G28" s="19">
        <f t="shared" si="1"/>
        <v>0</v>
      </c>
      <c r="J28" s="25"/>
      <c r="K28" s="25"/>
    </row>
    <row r="29" spans="1:11" s="20" customFormat="1" x14ac:dyDescent="0.2">
      <c r="A29" s="31" t="s">
        <v>20</v>
      </c>
      <c r="B29" s="17" t="s">
        <v>67</v>
      </c>
      <c r="C29" s="33" t="s">
        <v>71</v>
      </c>
      <c r="D29" s="37" t="s">
        <v>64</v>
      </c>
      <c r="E29" s="47">
        <v>300</v>
      </c>
      <c r="F29" s="18">
        <v>0</v>
      </c>
      <c r="G29" s="19">
        <f t="shared" si="1"/>
        <v>0</v>
      </c>
      <c r="J29" s="25"/>
      <c r="K29" s="25"/>
    </row>
    <row r="30" spans="1:11" s="20" customFormat="1" x14ac:dyDescent="0.2">
      <c r="A30" s="31" t="s">
        <v>21</v>
      </c>
      <c r="B30" s="17" t="s">
        <v>65</v>
      </c>
      <c r="C30" s="33" t="s">
        <v>71</v>
      </c>
      <c r="D30" s="44" t="s">
        <v>64</v>
      </c>
      <c r="E30" s="46">
        <v>150</v>
      </c>
      <c r="F30" s="18">
        <v>0</v>
      </c>
      <c r="G30" s="19">
        <f t="shared" si="1"/>
        <v>0</v>
      </c>
      <c r="J30" s="25"/>
      <c r="K30" s="25"/>
    </row>
    <row r="31" spans="1:11" s="20" customFormat="1" x14ac:dyDescent="0.2">
      <c r="A31" s="31" t="s">
        <v>22</v>
      </c>
      <c r="B31" s="17" t="s">
        <v>66</v>
      </c>
      <c r="C31" s="33" t="s">
        <v>71</v>
      </c>
      <c r="D31" s="37" t="s">
        <v>72</v>
      </c>
      <c r="E31" s="47">
        <v>500</v>
      </c>
      <c r="F31" s="18">
        <v>0</v>
      </c>
      <c r="G31" s="19">
        <f t="shared" si="1"/>
        <v>0</v>
      </c>
      <c r="J31" s="25"/>
      <c r="K31" s="25"/>
    </row>
    <row r="32" spans="1:11" s="20" customFormat="1" x14ac:dyDescent="0.2">
      <c r="A32" s="31" t="s">
        <v>23</v>
      </c>
      <c r="B32" s="17" t="s">
        <v>67</v>
      </c>
      <c r="C32" s="33" t="s">
        <v>71</v>
      </c>
      <c r="D32" s="37" t="s">
        <v>72</v>
      </c>
      <c r="E32" s="47">
        <v>75</v>
      </c>
      <c r="F32" s="18">
        <v>0</v>
      </c>
      <c r="G32" s="19">
        <f t="shared" si="1"/>
        <v>0</v>
      </c>
      <c r="J32" s="25"/>
      <c r="K32" s="25"/>
    </row>
    <row r="33" spans="1:11" s="20" customFormat="1" x14ac:dyDescent="0.2">
      <c r="A33" s="31" t="s">
        <v>90</v>
      </c>
      <c r="B33" s="17" t="s">
        <v>69</v>
      </c>
      <c r="C33" s="33" t="s">
        <v>71</v>
      </c>
      <c r="D33" s="37" t="s">
        <v>72</v>
      </c>
      <c r="E33" s="47">
        <v>50</v>
      </c>
      <c r="F33" s="18">
        <v>0</v>
      </c>
      <c r="G33" s="19">
        <f t="shared" si="1"/>
        <v>0</v>
      </c>
      <c r="J33" s="25"/>
      <c r="K33" s="25"/>
    </row>
    <row r="34" spans="1:11" s="20" customFormat="1" x14ac:dyDescent="0.2">
      <c r="A34" s="31" t="s">
        <v>24</v>
      </c>
      <c r="B34" s="17" t="s">
        <v>69</v>
      </c>
      <c r="C34" s="33" t="s">
        <v>71</v>
      </c>
      <c r="D34" s="37" t="s">
        <v>72</v>
      </c>
      <c r="E34" s="47">
        <v>1250</v>
      </c>
      <c r="F34" s="18">
        <v>0</v>
      </c>
      <c r="G34" s="19">
        <f t="shared" si="1"/>
        <v>0</v>
      </c>
      <c r="J34" s="25"/>
      <c r="K34" s="25"/>
    </row>
    <row r="35" spans="1:11" s="20" customFormat="1" x14ac:dyDescent="0.2">
      <c r="A35" s="31" t="s">
        <v>80</v>
      </c>
      <c r="B35" s="17" t="s">
        <v>69</v>
      </c>
      <c r="C35" s="33" t="s">
        <v>71</v>
      </c>
      <c r="D35" s="37" t="s">
        <v>72</v>
      </c>
      <c r="E35" s="47">
        <v>750</v>
      </c>
      <c r="F35" s="18">
        <v>0</v>
      </c>
      <c r="G35" s="19">
        <f t="shared" si="1"/>
        <v>0</v>
      </c>
      <c r="J35" s="25"/>
      <c r="K35" s="25"/>
    </row>
    <row r="36" spans="1:11" s="20" customFormat="1" x14ac:dyDescent="0.2">
      <c r="A36" s="31" t="s">
        <v>76</v>
      </c>
      <c r="B36" s="39" t="s">
        <v>70</v>
      </c>
      <c r="C36" s="40" t="s">
        <v>63</v>
      </c>
      <c r="D36" s="41" t="s">
        <v>72</v>
      </c>
      <c r="E36" s="47">
        <v>5</v>
      </c>
      <c r="F36" s="18">
        <v>0</v>
      </c>
      <c r="G36" s="19">
        <f t="shared" si="1"/>
        <v>0</v>
      </c>
      <c r="J36" s="25"/>
      <c r="K36" s="25"/>
    </row>
    <row r="37" spans="1:11" s="20" customFormat="1" x14ac:dyDescent="0.2">
      <c r="A37" s="31" t="s">
        <v>77</v>
      </c>
      <c r="B37" s="39" t="s">
        <v>70</v>
      </c>
      <c r="C37" s="40" t="s">
        <v>63</v>
      </c>
      <c r="D37" s="41" t="s">
        <v>72</v>
      </c>
      <c r="E37" s="47">
        <v>5</v>
      </c>
      <c r="F37" s="18">
        <v>0</v>
      </c>
      <c r="G37" s="19">
        <f t="shared" si="1"/>
        <v>0</v>
      </c>
      <c r="J37" s="25"/>
      <c r="K37" s="25"/>
    </row>
    <row r="38" spans="1:11" s="20" customFormat="1" x14ac:dyDescent="0.2">
      <c r="A38" s="31" t="s">
        <v>25</v>
      </c>
      <c r="B38" s="17" t="s">
        <v>69</v>
      </c>
      <c r="C38" s="33" t="s">
        <v>71</v>
      </c>
      <c r="D38" s="37" t="s">
        <v>72</v>
      </c>
      <c r="E38" s="47">
        <v>100</v>
      </c>
      <c r="F38" s="18">
        <v>0</v>
      </c>
      <c r="G38" s="19">
        <f t="shared" si="1"/>
        <v>0</v>
      </c>
      <c r="J38" s="25"/>
      <c r="K38" s="25"/>
    </row>
    <row r="39" spans="1:11" s="20" customFormat="1" x14ac:dyDescent="0.2">
      <c r="A39" s="31" t="s">
        <v>26</v>
      </c>
      <c r="B39" s="17" t="s">
        <v>68</v>
      </c>
      <c r="C39" s="33" t="s">
        <v>71</v>
      </c>
      <c r="D39" s="37" t="s">
        <v>72</v>
      </c>
      <c r="E39" s="46">
        <v>300</v>
      </c>
      <c r="F39" s="18">
        <v>0</v>
      </c>
      <c r="G39" s="19">
        <f t="shared" si="1"/>
        <v>0</v>
      </c>
      <c r="J39" s="25"/>
      <c r="K39" s="25"/>
    </row>
    <row r="40" spans="1:11" s="20" customFormat="1" x14ac:dyDescent="0.2">
      <c r="A40" s="31" t="s">
        <v>27</v>
      </c>
      <c r="B40" s="17" t="s">
        <v>68</v>
      </c>
      <c r="C40" s="33" t="s">
        <v>71</v>
      </c>
      <c r="D40" s="37" t="s">
        <v>72</v>
      </c>
      <c r="E40" s="47">
        <v>300</v>
      </c>
      <c r="F40" s="18">
        <v>0</v>
      </c>
      <c r="G40" s="19">
        <f t="shared" si="1"/>
        <v>0</v>
      </c>
      <c r="J40" s="25"/>
      <c r="K40" s="25"/>
    </row>
    <row r="41" spans="1:11" s="20" customFormat="1" x14ac:dyDescent="0.2">
      <c r="A41" s="31" t="s">
        <v>28</v>
      </c>
      <c r="B41" s="17" t="s">
        <v>65</v>
      </c>
      <c r="C41" s="33" t="s">
        <v>71</v>
      </c>
      <c r="D41" s="37" t="s">
        <v>72</v>
      </c>
      <c r="E41" s="47">
        <v>25</v>
      </c>
      <c r="F41" s="18">
        <v>0</v>
      </c>
      <c r="G41" s="19">
        <f t="shared" si="1"/>
        <v>0</v>
      </c>
      <c r="J41" s="25"/>
      <c r="K41" s="25"/>
    </row>
    <row r="42" spans="1:11" s="20" customFormat="1" x14ac:dyDescent="0.2">
      <c r="A42" s="31" t="s">
        <v>29</v>
      </c>
      <c r="B42" s="17" t="s">
        <v>65</v>
      </c>
      <c r="C42" s="33" t="s">
        <v>71</v>
      </c>
      <c r="D42" s="37" t="s">
        <v>72</v>
      </c>
      <c r="E42" s="47">
        <v>25</v>
      </c>
      <c r="F42" s="18">
        <v>0</v>
      </c>
      <c r="G42" s="19">
        <f t="shared" si="1"/>
        <v>0</v>
      </c>
      <c r="J42" s="25"/>
      <c r="K42" s="25"/>
    </row>
    <row r="43" spans="1:11" s="20" customFormat="1" x14ac:dyDescent="0.2">
      <c r="A43" s="31" t="s">
        <v>57</v>
      </c>
      <c r="B43" s="17" t="s">
        <v>69</v>
      </c>
      <c r="C43" s="33" t="s">
        <v>71</v>
      </c>
      <c r="D43" s="37" t="s">
        <v>72</v>
      </c>
      <c r="E43" s="47">
        <v>25</v>
      </c>
      <c r="F43" s="18">
        <v>0</v>
      </c>
      <c r="G43" s="19">
        <f t="shared" si="1"/>
        <v>0</v>
      </c>
      <c r="J43" s="25"/>
      <c r="K43" s="25"/>
    </row>
    <row r="44" spans="1:11" s="20" customFormat="1" x14ac:dyDescent="0.2">
      <c r="A44" s="31" t="s">
        <v>30</v>
      </c>
      <c r="B44" s="17" t="s">
        <v>65</v>
      </c>
      <c r="C44" s="38" t="s">
        <v>71</v>
      </c>
      <c r="D44" s="37" t="s">
        <v>72</v>
      </c>
      <c r="E44" s="46">
        <v>25</v>
      </c>
      <c r="F44" s="18">
        <v>0</v>
      </c>
      <c r="G44" s="19">
        <f t="shared" si="1"/>
        <v>0</v>
      </c>
      <c r="J44" s="25"/>
      <c r="K44" s="25"/>
    </row>
    <row r="45" spans="1:11" s="20" customFormat="1" x14ac:dyDescent="0.2">
      <c r="A45" s="31" t="s">
        <v>31</v>
      </c>
      <c r="B45" s="17" t="s">
        <v>68</v>
      </c>
      <c r="C45" s="33" t="s">
        <v>71</v>
      </c>
      <c r="D45" s="37" t="s">
        <v>72</v>
      </c>
      <c r="E45" s="47">
        <v>125</v>
      </c>
      <c r="F45" s="18">
        <v>0</v>
      </c>
      <c r="G45" s="19">
        <f t="shared" si="1"/>
        <v>0</v>
      </c>
      <c r="J45" s="25"/>
      <c r="K45" s="25"/>
    </row>
    <row r="46" spans="1:11" s="20" customFormat="1" x14ac:dyDescent="0.2">
      <c r="A46" s="31" t="s">
        <v>32</v>
      </c>
      <c r="B46" s="17" t="s">
        <v>68</v>
      </c>
      <c r="C46" s="33" t="s">
        <v>71</v>
      </c>
      <c r="D46" s="37" t="s">
        <v>72</v>
      </c>
      <c r="E46" s="47">
        <v>125</v>
      </c>
      <c r="F46" s="18">
        <v>0</v>
      </c>
      <c r="G46" s="19">
        <f t="shared" si="1"/>
        <v>0</v>
      </c>
      <c r="J46" s="25"/>
      <c r="K46" s="25"/>
    </row>
    <row r="47" spans="1:11" s="20" customFormat="1" x14ac:dyDescent="0.2">
      <c r="A47" s="31" t="s">
        <v>33</v>
      </c>
      <c r="B47" s="17" t="s">
        <v>66</v>
      </c>
      <c r="C47" s="40" t="s">
        <v>63</v>
      </c>
      <c r="D47" s="37" t="s">
        <v>72</v>
      </c>
      <c r="E47" s="47">
        <v>1500</v>
      </c>
      <c r="F47" s="18">
        <v>0</v>
      </c>
      <c r="G47" s="19">
        <f t="shared" si="1"/>
        <v>0</v>
      </c>
      <c r="J47" s="25"/>
      <c r="K47" s="25"/>
    </row>
    <row r="48" spans="1:11" s="20" customFormat="1" x14ac:dyDescent="0.2">
      <c r="A48" s="31" t="s">
        <v>34</v>
      </c>
      <c r="B48" s="17" t="s">
        <v>66</v>
      </c>
      <c r="C48" s="40" t="s">
        <v>63</v>
      </c>
      <c r="D48" s="37" t="s">
        <v>72</v>
      </c>
      <c r="E48" s="47">
        <v>1500</v>
      </c>
      <c r="F48" s="18">
        <v>0</v>
      </c>
      <c r="G48" s="19">
        <f t="shared" si="1"/>
        <v>0</v>
      </c>
      <c r="J48" s="25"/>
      <c r="K48" s="25"/>
    </row>
    <row r="49" spans="1:11" s="20" customFormat="1" x14ac:dyDescent="0.2">
      <c r="A49" s="31" t="s">
        <v>100</v>
      </c>
      <c r="B49" s="17" t="s">
        <v>66</v>
      </c>
      <c r="C49" s="33" t="s">
        <v>71</v>
      </c>
      <c r="D49" s="37" t="s">
        <v>72</v>
      </c>
      <c r="E49" s="46">
        <v>500</v>
      </c>
      <c r="F49" s="18">
        <v>0</v>
      </c>
      <c r="G49" s="19">
        <f t="shared" si="1"/>
        <v>0</v>
      </c>
      <c r="J49" s="25"/>
      <c r="K49" s="25"/>
    </row>
    <row r="50" spans="1:11" x14ac:dyDescent="0.2">
      <c r="A50" s="31" t="s">
        <v>58</v>
      </c>
      <c r="B50" s="17" t="s">
        <v>69</v>
      </c>
      <c r="C50" s="33" t="s">
        <v>71</v>
      </c>
      <c r="D50" s="44" t="s">
        <v>64</v>
      </c>
      <c r="E50" s="46">
        <v>1500</v>
      </c>
      <c r="F50" s="18">
        <v>0</v>
      </c>
      <c r="G50" s="19">
        <f t="shared" si="1"/>
        <v>0</v>
      </c>
      <c r="J50" s="24"/>
      <c r="K50" s="24"/>
    </row>
    <row r="51" spans="1:11" x14ac:dyDescent="0.2">
      <c r="A51" s="31" t="s">
        <v>35</v>
      </c>
      <c r="B51" s="17" t="s">
        <v>68</v>
      </c>
      <c r="C51" s="33" t="s">
        <v>71</v>
      </c>
      <c r="D51" s="37" t="s">
        <v>64</v>
      </c>
      <c r="E51" s="47">
        <v>1500</v>
      </c>
      <c r="F51" s="18">
        <v>0</v>
      </c>
      <c r="G51" s="19">
        <f t="shared" si="1"/>
        <v>0</v>
      </c>
      <c r="J51" s="24"/>
      <c r="K51" s="24"/>
    </row>
    <row r="52" spans="1:11" x14ac:dyDescent="0.2">
      <c r="A52" s="31" t="s">
        <v>36</v>
      </c>
      <c r="B52" s="17" t="s">
        <v>67</v>
      </c>
      <c r="C52" s="33" t="s">
        <v>81</v>
      </c>
      <c r="D52" s="37" t="s">
        <v>64</v>
      </c>
      <c r="E52" s="47">
        <v>150</v>
      </c>
      <c r="F52" s="18">
        <v>0</v>
      </c>
      <c r="G52" s="19">
        <f t="shared" si="1"/>
        <v>0</v>
      </c>
      <c r="J52" s="24"/>
      <c r="K52" s="24"/>
    </row>
    <row r="53" spans="1:11" x14ac:dyDescent="0.2">
      <c r="A53" s="31" t="s">
        <v>88</v>
      </c>
      <c r="B53" s="17" t="s">
        <v>68</v>
      </c>
      <c r="C53" s="33" t="s">
        <v>81</v>
      </c>
      <c r="D53" s="37" t="s">
        <v>64</v>
      </c>
      <c r="E53" s="47">
        <v>150</v>
      </c>
      <c r="F53" s="18">
        <v>0</v>
      </c>
      <c r="G53" s="19">
        <f t="shared" si="1"/>
        <v>0</v>
      </c>
      <c r="J53" s="24"/>
      <c r="K53" s="24"/>
    </row>
    <row r="54" spans="1:11" x14ac:dyDescent="0.2">
      <c r="A54" s="31" t="s">
        <v>87</v>
      </c>
      <c r="B54" s="17" t="s">
        <v>69</v>
      </c>
      <c r="C54" s="33" t="s">
        <v>81</v>
      </c>
      <c r="D54" s="44" t="s">
        <v>64</v>
      </c>
      <c r="E54" s="47">
        <v>75</v>
      </c>
      <c r="F54" s="18">
        <v>0</v>
      </c>
      <c r="G54" s="19">
        <f t="shared" si="1"/>
        <v>0</v>
      </c>
      <c r="J54" s="24"/>
      <c r="K54" s="24"/>
    </row>
    <row r="55" spans="1:11" x14ac:dyDescent="0.2">
      <c r="A55" s="31" t="s">
        <v>101</v>
      </c>
      <c r="B55" s="17" t="s">
        <v>69</v>
      </c>
      <c r="C55" s="33" t="s">
        <v>71</v>
      </c>
      <c r="D55" s="44" t="s">
        <v>64</v>
      </c>
      <c r="E55" s="47">
        <v>75</v>
      </c>
      <c r="F55" s="18">
        <v>0</v>
      </c>
      <c r="G55" s="19">
        <f t="shared" si="1"/>
        <v>0</v>
      </c>
      <c r="J55" s="24"/>
      <c r="K55" s="24"/>
    </row>
    <row r="56" spans="1:11" x14ac:dyDescent="0.2">
      <c r="A56" s="31" t="s">
        <v>59</v>
      </c>
      <c r="B56" s="17" t="s">
        <v>68</v>
      </c>
      <c r="C56" s="33" t="s">
        <v>71</v>
      </c>
      <c r="D56" s="37" t="s">
        <v>72</v>
      </c>
      <c r="E56" s="47">
        <v>100</v>
      </c>
      <c r="F56" s="18">
        <v>0</v>
      </c>
      <c r="G56" s="19">
        <f t="shared" si="1"/>
        <v>0</v>
      </c>
      <c r="J56" s="24"/>
      <c r="K56" s="24"/>
    </row>
    <row r="57" spans="1:11" x14ac:dyDescent="0.2">
      <c r="A57" s="31" t="s">
        <v>37</v>
      </c>
      <c r="B57" s="17" t="s">
        <v>66</v>
      </c>
      <c r="C57" s="33" t="s">
        <v>71</v>
      </c>
      <c r="D57" s="37" t="s">
        <v>72</v>
      </c>
      <c r="E57" s="47">
        <v>500</v>
      </c>
      <c r="F57" s="18">
        <v>0</v>
      </c>
      <c r="G57" s="19">
        <f t="shared" si="1"/>
        <v>0</v>
      </c>
      <c r="J57" s="24"/>
      <c r="K57" s="24"/>
    </row>
    <row r="58" spans="1:11" x14ac:dyDescent="0.2">
      <c r="A58" s="31" t="s">
        <v>38</v>
      </c>
      <c r="B58" s="17" t="s">
        <v>66</v>
      </c>
      <c r="C58" s="33" t="s">
        <v>71</v>
      </c>
      <c r="D58" s="44" t="s">
        <v>72</v>
      </c>
      <c r="E58" s="46">
        <v>500</v>
      </c>
      <c r="F58" s="18">
        <v>0</v>
      </c>
      <c r="G58" s="19">
        <f t="shared" si="1"/>
        <v>0</v>
      </c>
      <c r="J58" s="24"/>
      <c r="K58" s="24"/>
    </row>
    <row r="59" spans="1:11" x14ac:dyDescent="0.2">
      <c r="A59" s="31" t="s">
        <v>39</v>
      </c>
      <c r="B59" s="17" t="s">
        <v>66</v>
      </c>
      <c r="C59" s="33" t="s">
        <v>71</v>
      </c>
      <c r="D59" s="37" t="s">
        <v>72</v>
      </c>
      <c r="E59" s="47">
        <v>500</v>
      </c>
      <c r="F59" s="18">
        <v>0</v>
      </c>
      <c r="G59" s="19">
        <f t="shared" si="1"/>
        <v>0</v>
      </c>
      <c r="J59" s="24"/>
      <c r="K59" s="24"/>
    </row>
    <row r="60" spans="1:11" s="20" customFormat="1" x14ac:dyDescent="0.2">
      <c r="A60" s="31" t="s">
        <v>40</v>
      </c>
      <c r="B60" s="17" t="s">
        <v>62</v>
      </c>
      <c r="C60" s="33" t="s">
        <v>63</v>
      </c>
      <c r="D60" s="37" t="s">
        <v>64</v>
      </c>
      <c r="E60" s="47">
        <v>15</v>
      </c>
      <c r="F60" s="18">
        <v>0</v>
      </c>
      <c r="G60" s="19">
        <f t="shared" si="1"/>
        <v>0</v>
      </c>
      <c r="J60" s="25"/>
      <c r="K60" s="25"/>
    </row>
    <row r="61" spans="1:11" s="20" customFormat="1" x14ac:dyDescent="0.2">
      <c r="A61" s="31" t="s">
        <v>91</v>
      </c>
      <c r="B61" s="17" t="s">
        <v>66</v>
      </c>
      <c r="C61" s="33" t="s">
        <v>71</v>
      </c>
      <c r="D61" s="37" t="s">
        <v>72</v>
      </c>
      <c r="E61" s="47">
        <v>40</v>
      </c>
      <c r="F61" s="18">
        <v>0</v>
      </c>
      <c r="G61" s="19">
        <f t="shared" si="1"/>
        <v>0</v>
      </c>
      <c r="J61" s="25"/>
      <c r="K61" s="25"/>
    </row>
    <row r="62" spans="1:11" x14ac:dyDescent="0.2">
      <c r="A62" s="31" t="s">
        <v>41</v>
      </c>
      <c r="B62" s="17" t="s">
        <v>66</v>
      </c>
      <c r="C62" s="33" t="s">
        <v>71</v>
      </c>
      <c r="D62" s="37" t="s">
        <v>72</v>
      </c>
      <c r="E62" s="47">
        <v>100</v>
      </c>
      <c r="F62" s="18">
        <v>0</v>
      </c>
      <c r="G62" s="19">
        <f t="shared" si="1"/>
        <v>0</v>
      </c>
      <c r="J62" s="24"/>
      <c r="K62" s="24"/>
    </row>
    <row r="63" spans="1:11" x14ac:dyDescent="0.2">
      <c r="A63" s="31" t="s">
        <v>42</v>
      </c>
      <c r="B63" s="17" t="s">
        <v>65</v>
      </c>
      <c r="C63" s="54" t="s">
        <v>63</v>
      </c>
      <c r="D63" s="37" t="s">
        <v>64</v>
      </c>
      <c r="E63" s="47">
        <v>25</v>
      </c>
      <c r="F63" s="18">
        <v>0</v>
      </c>
      <c r="G63" s="19">
        <f t="shared" si="1"/>
        <v>0</v>
      </c>
      <c r="J63" s="24"/>
      <c r="K63" s="24"/>
    </row>
    <row r="64" spans="1:11" x14ac:dyDescent="0.2">
      <c r="A64" s="31" t="s">
        <v>43</v>
      </c>
      <c r="B64" s="17" t="s">
        <v>65</v>
      </c>
      <c r="C64" s="38" t="s">
        <v>63</v>
      </c>
      <c r="D64" s="37" t="s">
        <v>64</v>
      </c>
      <c r="E64" s="46">
        <v>25</v>
      </c>
      <c r="F64" s="18">
        <v>0</v>
      </c>
      <c r="G64" s="19">
        <f t="shared" si="1"/>
        <v>0</v>
      </c>
      <c r="J64" s="24"/>
      <c r="K64" s="24"/>
    </row>
    <row r="65" spans="1:11" x14ac:dyDescent="0.2">
      <c r="A65" s="31" t="s">
        <v>44</v>
      </c>
      <c r="B65" s="17" t="s">
        <v>68</v>
      </c>
      <c r="C65" s="33" t="s">
        <v>71</v>
      </c>
      <c r="D65" s="37" t="s">
        <v>72</v>
      </c>
      <c r="E65" s="47">
        <v>500</v>
      </c>
      <c r="F65" s="18">
        <v>0</v>
      </c>
      <c r="G65" s="19">
        <f t="shared" si="1"/>
        <v>0</v>
      </c>
      <c r="J65" s="24"/>
      <c r="K65" s="24"/>
    </row>
    <row r="66" spans="1:11" x14ac:dyDescent="0.2">
      <c r="A66" s="31" t="s">
        <v>45</v>
      </c>
      <c r="B66" s="17" t="s">
        <v>68</v>
      </c>
      <c r="C66" s="33" t="s">
        <v>71</v>
      </c>
      <c r="D66" s="37" t="s">
        <v>72</v>
      </c>
      <c r="E66" s="47">
        <v>250</v>
      </c>
      <c r="F66" s="18">
        <v>0</v>
      </c>
      <c r="G66" s="19">
        <f t="shared" si="1"/>
        <v>0</v>
      </c>
      <c r="J66" s="24"/>
      <c r="K66" s="24"/>
    </row>
    <row r="67" spans="1:11" x14ac:dyDescent="0.2">
      <c r="A67" s="31" t="s">
        <v>46</v>
      </c>
      <c r="B67" s="17" t="s">
        <v>68</v>
      </c>
      <c r="C67" s="33" t="s">
        <v>71</v>
      </c>
      <c r="D67" s="37" t="s">
        <v>72</v>
      </c>
      <c r="E67" s="47">
        <v>250</v>
      </c>
      <c r="F67" s="18">
        <v>0</v>
      </c>
      <c r="G67" s="19">
        <f t="shared" si="1"/>
        <v>0</v>
      </c>
      <c r="J67" s="24"/>
      <c r="K67" s="24"/>
    </row>
    <row r="68" spans="1:11" x14ac:dyDescent="0.2">
      <c r="A68" s="31" t="s">
        <v>47</v>
      </c>
      <c r="B68" s="17" t="s">
        <v>68</v>
      </c>
      <c r="C68" s="33" t="s">
        <v>71</v>
      </c>
      <c r="D68" s="37" t="s">
        <v>72</v>
      </c>
      <c r="E68" s="47">
        <v>250</v>
      </c>
      <c r="F68" s="18">
        <v>0</v>
      </c>
      <c r="G68" s="19">
        <f t="shared" si="1"/>
        <v>0</v>
      </c>
      <c r="J68" s="24"/>
      <c r="K68" s="24"/>
    </row>
    <row r="69" spans="1:11" x14ac:dyDescent="0.2">
      <c r="A69" s="31" t="s">
        <v>97</v>
      </c>
      <c r="B69" s="17" t="s">
        <v>66</v>
      </c>
      <c r="C69" s="33" t="s">
        <v>71</v>
      </c>
      <c r="D69" s="37" t="s">
        <v>72</v>
      </c>
      <c r="E69" s="46">
        <v>125</v>
      </c>
      <c r="F69" s="18">
        <v>0</v>
      </c>
      <c r="G69" s="19">
        <f t="shared" si="1"/>
        <v>0</v>
      </c>
      <c r="J69" s="24"/>
      <c r="K69" s="24"/>
    </row>
    <row r="70" spans="1:11" x14ac:dyDescent="0.2">
      <c r="A70" s="31" t="s">
        <v>48</v>
      </c>
      <c r="B70" s="17" t="s">
        <v>68</v>
      </c>
      <c r="C70" s="38" t="s">
        <v>71</v>
      </c>
      <c r="D70" s="44" t="s">
        <v>72</v>
      </c>
      <c r="E70" s="46">
        <v>150</v>
      </c>
      <c r="F70" s="18">
        <v>0</v>
      </c>
      <c r="G70" s="19">
        <f t="shared" si="1"/>
        <v>0</v>
      </c>
      <c r="J70" s="24"/>
      <c r="K70" s="24"/>
    </row>
    <row r="71" spans="1:11" x14ac:dyDescent="0.2">
      <c r="A71" s="31" t="s">
        <v>49</v>
      </c>
      <c r="B71" s="17" t="s">
        <v>66</v>
      </c>
      <c r="C71" s="38" t="s">
        <v>71</v>
      </c>
      <c r="D71" s="44" t="s">
        <v>72</v>
      </c>
      <c r="E71" s="46">
        <v>150</v>
      </c>
      <c r="F71" s="18">
        <v>0</v>
      </c>
      <c r="G71" s="19">
        <f t="shared" si="1"/>
        <v>0</v>
      </c>
      <c r="J71" s="24"/>
      <c r="K71" s="24"/>
    </row>
    <row r="72" spans="1:11" x14ac:dyDescent="0.2">
      <c r="A72" s="31" t="s">
        <v>50</v>
      </c>
      <c r="B72" s="17" t="s">
        <v>66</v>
      </c>
      <c r="C72" s="33" t="s">
        <v>71</v>
      </c>
      <c r="D72" s="37" t="s">
        <v>72</v>
      </c>
      <c r="E72" s="47">
        <v>500</v>
      </c>
      <c r="F72" s="18">
        <v>0</v>
      </c>
      <c r="G72" s="19">
        <f t="shared" si="1"/>
        <v>0</v>
      </c>
      <c r="J72" s="24"/>
      <c r="K72" s="24"/>
    </row>
    <row r="73" spans="1:11" x14ac:dyDescent="0.2">
      <c r="A73" s="31" t="s">
        <v>51</v>
      </c>
      <c r="B73" s="17" t="s">
        <v>68</v>
      </c>
      <c r="C73" s="33" t="s">
        <v>71</v>
      </c>
      <c r="D73" s="37" t="s">
        <v>72</v>
      </c>
      <c r="E73" s="47">
        <v>500</v>
      </c>
      <c r="F73" s="18">
        <v>0</v>
      </c>
      <c r="G73" s="19">
        <f t="shared" si="1"/>
        <v>0</v>
      </c>
      <c r="J73" s="24"/>
      <c r="K73" s="24"/>
    </row>
    <row r="74" spans="1:11" x14ac:dyDescent="0.2">
      <c r="A74" s="31" t="s">
        <v>82</v>
      </c>
      <c r="B74" s="17" t="s">
        <v>68</v>
      </c>
      <c r="C74" s="33" t="s">
        <v>71</v>
      </c>
      <c r="D74" s="37" t="s">
        <v>72</v>
      </c>
      <c r="E74" s="47">
        <v>500</v>
      </c>
      <c r="F74" s="18">
        <v>0</v>
      </c>
      <c r="G74" s="19">
        <f t="shared" ref="G74:G81" si="2">E74*F74</f>
        <v>0</v>
      </c>
      <c r="J74" s="24"/>
      <c r="K74" s="24"/>
    </row>
    <row r="75" spans="1:11" x14ac:dyDescent="0.2">
      <c r="A75" s="31" t="s">
        <v>52</v>
      </c>
      <c r="B75" s="17" t="s">
        <v>68</v>
      </c>
      <c r="C75" s="33" t="s">
        <v>71</v>
      </c>
      <c r="D75" s="37" t="s">
        <v>72</v>
      </c>
      <c r="E75" s="47">
        <v>50</v>
      </c>
      <c r="F75" s="18">
        <v>0</v>
      </c>
      <c r="G75" s="19">
        <f t="shared" si="2"/>
        <v>0</v>
      </c>
      <c r="J75" s="24"/>
      <c r="K75" s="52"/>
    </row>
    <row r="76" spans="1:11" x14ac:dyDescent="0.2">
      <c r="A76" s="31" t="s">
        <v>95</v>
      </c>
      <c r="B76" s="17" t="s">
        <v>96</v>
      </c>
      <c r="C76" s="33" t="s">
        <v>99</v>
      </c>
      <c r="D76" s="37" t="s">
        <v>72</v>
      </c>
      <c r="E76" s="47">
        <v>50</v>
      </c>
      <c r="F76" s="18">
        <v>0</v>
      </c>
      <c r="G76" s="19">
        <f t="shared" si="2"/>
        <v>0</v>
      </c>
      <c r="J76" s="24"/>
      <c r="K76" s="52"/>
    </row>
    <row r="77" spans="1:11" x14ac:dyDescent="0.2">
      <c r="A77" s="31" t="s">
        <v>53</v>
      </c>
      <c r="B77" s="17" t="s">
        <v>69</v>
      </c>
      <c r="C77" s="33" t="s">
        <v>63</v>
      </c>
      <c r="D77" s="37" t="s">
        <v>72</v>
      </c>
      <c r="E77" s="47">
        <v>500</v>
      </c>
      <c r="F77" s="18">
        <v>0</v>
      </c>
      <c r="G77" s="19">
        <f t="shared" si="2"/>
        <v>0</v>
      </c>
      <c r="J77" s="24"/>
      <c r="K77" s="24"/>
    </row>
    <row r="78" spans="1:11" s="20" customFormat="1" ht="25.5" x14ac:dyDescent="0.2">
      <c r="A78" s="32" t="s">
        <v>54</v>
      </c>
      <c r="B78" s="17" t="s">
        <v>61</v>
      </c>
      <c r="C78" s="33" t="s">
        <v>63</v>
      </c>
      <c r="D78" s="37" t="s">
        <v>64</v>
      </c>
      <c r="E78" s="47">
        <v>10</v>
      </c>
      <c r="F78" s="18">
        <v>0</v>
      </c>
      <c r="G78" s="19">
        <f t="shared" si="2"/>
        <v>0</v>
      </c>
      <c r="J78" s="25"/>
      <c r="K78" s="25"/>
    </row>
    <row r="79" spans="1:11" s="20" customFormat="1" x14ac:dyDescent="0.2">
      <c r="A79" s="31" t="s">
        <v>55</v>
      </c>
      <c r="B79" s="17" t="s">
        <v>67</v>
      </c>
      <c r="C79" s="33" t="s">
        <v>71</v>
      </c>
      <c r="D79" s="37" t="s">
        <v>64</v>
      </c>
      <c r="E79" s="53">
        <v>150</v>
      </c>
      <c r="F79" s="18">
        <v>0</v>
      </c>
      <c r="G79" s="19">
        <f t="shared" si="2"/>
        <v>0</v>
      </c>
      <c r="J79" s="25"/>
      <c r="K79" s="25"/>
    </row>
    <row r="80" spans="1:11" s="20" customFormat="1" x14ac:dyDescent="0.2">
      <c r="A80" s="31" t="s">
        <v>56</v>
      </c>
      <c r="B80" s="17" t="s">
        <v>70</v>
      </c>
      <c r="C80" s="33" t="s">
        <v>71</v>
      </c>
      <c r="D80" s="37" t="s">
        <v>64</v>
      </c>
      <c r="E80" s="47">
        <v>10</v>
      </c>
      <c r="F80" s="18">
        <v>0</v>
      </c>
      <c r="G80" s="19">
        <f t="shared" si="2"/>
        <v>0</v>
      </c>
      <c r="J80" s="25"/>
      <c r="K80" s="25"/>
    </row>
    <row r="81" spans="1:11" s="20" customFormat="1" x14ac:dyDescent="0.2">
      <c r="A81" s="31" t="s">
        <v>98</v>
      </c>
      <c r="B81" s="17" t="s">
        <v>65</v>
      </c>
      <c r="C81" s="33" t="s">
        <v>71</v>
      </c>
      <c r="D81" s="37" t="s">
        <v>64</v>
      </c>
      <c r="E81" s="47">
        <v>25</v>
      </c>
      <c r="F81" s="18">
        <v>0</v>
      </c>
      <c r="G81" s="19">
        <f t="shared" si="2"/>
        <v>0</v>
      </c>
      <c r="J81" s="25"/>
      <c r="K81" s="25"/>
    </row>
    <row r="82" spans="1:11" ht="13.5" thickBot="1" x14ac:dyDescent="0.25">
      <c r="A82" s="48"/>
      <c r="B82" s="17"/>
      <c r="C82" s="49"/>
      <c r="D82" s="50"/>
      <c r="E82" s="51"/>
      <c r="F82" s="18"/>
      <c r="G82" s="19"/>
      <c r="J82" s="24"/>
    </row>
    <row r="83" spans="1:11" s="15" customFormat="1" ht="13.5" thickBot="1" x14ac:dyDescent="0.25">
      <c r="A83" s="55" t="s">
        <v>79</v>
      </c>
      <c r="B83" s="56"/>
      <c r="C83" s="56"/>
      <c r="D83" s="56"/>
      <c r="E83" s="56"/>
      <c r="F83" s="57"/>
      <c r="G83" s="13">
        <f>SUM(G6:G82)</f>
        <v>0</v>
      </c>
      <c r="J83" s="14"/>
    </row>
    <row r="84" spans="1:11" s="9" customFormat="1" x14ac:dyDescent="0.2">
      <c r="A84" s="58"/>
      <c r="B84" s="58"/>
      <c r="C84" s="58"/>
      <c r="D84" s="58"/>
      <c r="E84" s="58"/>
      <c r="F84" s="58"/>
      <c r="G84" s="11"/>
      <c r="J84" s="21"/>
    </row>
    <row r="85" spans="1:11" s="9" customFormat="1" x14ac:dyDescent="0.2">
      <c r="A85" s="12"/>
      <c r="B85" s="11"/>
      <c r="C85" s="11"/>
      <c r="D85" s="11"/>
      <c r="E85" s="11"/>
      <c r="F85" s="11"/>
      <c r="G85" s="10"/>
      <c r="H85" s="28"/>
      <c r="J85" s="26"/>
    </row>
    <row r="86" spans="1:11" s="9" customFormat="1" x14ac:dyDescent="0.2">
      <c r="A86" s="12"/>
      <c r="B86" s="11"/>
      <c r="C86" s="11"/>
      <c r="D86" s="11"/>
      <c r="E86" s="11"/>
      <c r="F86" s="11"/>
      <c r="G86" s="10"/>
      <c r="H86" s="28"/>
      <c r="J86" s="26"/>
    </row>
    <row r="87" spans="1:11" s="9" customFormat="1" x14ac:dyDescent="0.2">
      <c r="A87" s="12"/>
      <c r="B87" s="11"/>
      <c r="C87" s="11"/>
      <c r="D87" s="11"/>
      <c r="E87" s="11"/>
      <c r="F87" s="11"/>
      <c r="G87" s="10"/>
      <c r="H87" s="28"/>
      <c r="J87" s="26"/>
    </row>
    <row r="88" spans="1:11" s="9" customFormat="1" x14ac:dyDescent="0.2">
      <c r="A88" s="12"/>
      <c r="B88" s="11"/>
      <c r="C88" s="11"/>
      <c r="D88" s="11"/>
      <c r="E88" s="11"/>
      <c r="F88" s="11"/>
      <c r="G88" s="10"/>
      <c r="H88" s="28"/>
      <c r="J88" s="26"/>
    </row>
    <row r="89" spans="1:11" s="9" customFormat="1" x14ac:dyDescent="0.2">
      <c r="A89" s="12"/>
      <c r="B89" s="11"/>
      <c r="C89" s="11"/>
      <c r="D89" s="11"/>
      <c r="E89" s="11"/>
      <c r="F89" s="11"/>
      <c r="G89" s="10"/>
      <c r="H89" s="28"/>
      <c r="J89" s="26"/>
    </row>
    <row r="90" spans="1:11" s="9" customFormat="1" x14ac:dyDescent="0.2">
      <c r="A90" s="12"/>
      <c r="B90" s="11"/>
      <c r="C90" s="11"/>
      <c r="D90" s="11"/>
      <c r="E90" s="11"/>
      <c r="F90" s="11"/>
      <c r="G90" s="10"/>
      <c r="H90" s="28"/>
      <c r="J90" s="26"/>
    </row>
  </sheetData>
  <protectedRanges>
    <protectedRange sqref="B86:G87" name="Bereik1_1"/>
  </protectedRanges>
  <mergeCells count="2">
    <mergeCell ref="A83:F83"/>
    <mergeCell ref="A84:F84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Header>&amp;LBijlage: Plantllijst B&amp;CBestek 14-2023&amp;R27-03-2024</oddHeader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8E69D95522054CBEC6CDA851DFB7C8" ma:contentTypeVersion="14" ma:contentTypeDescription="Een nieuw document maken." ma:contentTypeScope="" ma:versionID="5f37ac75f2763fd9f2658780af668055">
  <xsd:schema xmlns:xsd="http://www.w3.org/2001/XMLSchema" xmlns:xs="http://www.w3.org/2001/XMLSchema" xmlns:p="http://schemas.microsoft.com/office/2006/metadata/properties" xmlns:ns2="236cd582-0ac2-46ef-92fe-0a20c71bbdfa" xmlns:ns3="3d619835-d27e-45b2-97bd-b707246c1d89" targetNamespace="http://schemas.microsoft.com/office/2006/metadata/properties" ma:root="true" ma:fieldsID="a107d0b78aeb7f03f6156d639e019f7e" ns2:_="" ns3:_="">
    <xsd:import namespace="236cd582-0ac2-46ef-92fe-0a20c71bbdfa"/>
    <xsd:import namespace="3d619835-d27e-45b2-97bd-b707246c1d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cd582-0ac2-46ef-92fe-0a20c71bb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9835-d27e-45b2-97bd-b707246c1d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fec72e9-1b1b-417d-9817-0ccd7e9127f2}" ma:internalName="TaxCatchAll" ma:showField="CatchAllData" ma:web="3d619835-d27e-45b2-97bd-b707246c1d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6cd582-0ac2-46ef-92fe-0a20c71bbdfa">
      <Terms xmlns="http://schemas.microsoft.com/office/infopath/2007/PartnerControls"/>
    </lcf76f155ced4ddcb4097134ff3c332f>
    <TaxCatchAll xmlns="3d619835-d27e-45b2-97bd-b707246c1d89" xsi:nil="true"/>
  </documentManagement>
</p:properties>
</file>

<file path=customXml/itemProps1.xml><?xml version="1.0" encoding="utf-8"?>
<ds:datastoreItem xmlns:ds="http://schemas.openxmlformats.org/officeDocument/2006/customXml" ds:itemID="{A3630E5A-0FF2-4837-81DB-1717BD0731BB}"/>
</file>

<file path=customXml/itemProps2.xml><?xml version="1.0" encoding="utf-8"?>
<ds:datastoreItem xmlns:ds="http://schemas.openxmlformats.org/officeDocument/2006/customXml" ds:itemID="{0970EAB2-DFAA-4D00-9A90-F929235078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50AC83-2547-4EA6-988D-A7D94D10743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Inschrijfstaat Plantlijst B</vt:lpstr>
      <vt:lpstr>'Inschrijfstaat Plantlijst B'!Afdrukbereik</vt:lpstr>
      <vt:lpstr>'Inschrijfstaat Plantlijst B'!Afdruktitels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Jildou Eringa</dc:creator>
  <cp:lastModifiedBy>Paul Groeneveld</cp:lastModifiedBy>
  <cp:lastPrinted>2024-03-27T12:50:24Z</cp:lastPrinted>
  <dcterms:created xsi:type="dcterms:W3CDTF">2016-04-07T07:22:32Z</dcterms:created>
  <dcterms:modified xsi:type="dcterms:W3CDTF">2024-03-27T12:50:34Z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0x0101001C8E69D95522054CBEC6CDA851DFB7C8</vt:lpwstr>
  </property>
  <property fmtid="{D5CDD505-2E9C-101B-9397-08002B2CF9AE}" pid="3" name="Order">
    <vt:r8>100</vt:r8>
  </property>
</Properties>
</file>